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ВШУ">'[1]Разне листе'!$I$1:$I$215</definedName>
    <definedName name="звања">'[1]Разне листе'!$F$1:$F$15</definedName>
  </definedNames>
  <calcPr calcId="125725" concurrentCalc="0"/>
</workbook>
</file>

<file path=xl/calcChain.xml><?xml version="1.0" encoding="utf-8"?>
<calcChain xmlns="http://schemas.openxmlformats.org/spreadsheetml/2006/main">
  <c r="J33" i="1"/>
  <c r="G33"/>
  <c r="F33"/>
</calcChain>
</file>

<file path=xl/sharedStrings.xml><?xml version="1.0" encoding="utf-8"?>
<sst xmlns="http://schemas.openxmlformats.org/spreadsheetml/2006/main" count="142" uniqueCount="112">
  <si>
    <t>Редни број</t>
  </si>
  <si>
    <t>Матични
број</t>
  </si>
  <si>
    <t>Презиме, средње слово, име</t>
  </si>
  <si>
    <t>Звање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</si>
  <si>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</si>
  <si>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</si>
  <si>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</si>
  <si>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</si>
  <si>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</si>
  <si>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</si>
  <si>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</si>
  <si>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</si>
  <si>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</si>
  <si>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</si>
  <si>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2903950710249</t>
  </si>
  <si>
    <t>Васиљевић А. Бранко</t>
  </si>
  <si>
    <t>редовни професор</t>
  </si>
  <si>
    <t>11.01.2002.</t>
  </si>
  <si>
    <t>0110961767016</t>
  </si>
  <si>
    <t>Кнежевић–Предић П. Весна</t>
  </si>
  <si>
    <t>04.06.2008.</t>
  </si>
  <si>
    <t>1003953710431</t>
  </si>
  <si>
    <t>Самарџић Ј. Слободан</t>
  </si>
  <si>
    <t>29.01.2002.</t>
  </si>
  <si>
    <t>3108954710048</t>
  </si>
  <si>
    <t>Симић А. Предраг</t>
  </si>
  <si>
    <t>12.05.2003.</t>
  </si>
  <si>
    <t>0604946710116</t>
  </si>
  <si>
    <t>Хаџић Љ. Мирослав</t>
  </si>
  <si>
    <t>09.04.2008.</t>
  </si>
  <si>
    <t>0812957731346</t>
  </si>
  <si>
    <t>Радивојевић Р. Зоран</t>
  </si>
  <si>
    <t>27.08.1999.</t>
  </si>
  <si>
    <t>ПРАВНИ ФАКУЛТЕТ У НИШУ</t>
  </si>
  <si>
    <t>2807949710031</t>
  </si>
  <si>
    <t>Висковић А. Иво</t>
  </si>
  <si>
    <t>25.11.2009.</t>
  </si>
  <si>
    <t>2504950715346</t>
  </si>
  <si>
    <t>Накарада П. Радмила</t>
  </si>
  <si>
    <t>11.03.2009.</t>
  </si>
  <si>
    <t>1111961710294</t>
  </si>
  <si>
    <t>Симић Р. Драган</t>
  </si>
  <si>
    <t>15.07.2009.</t>
  </si>
  <si>
    <t>0712958785046</t>
  </si>
  <si>
    <t>Стефановић Д. Јелица</t>
  </si>
  <si>
    <t>11.03.2009</t>
  </si>
  <si>
    <t>2308948715041</t>
  </si>
  <si>
    <t>Баста-Флеинер Р. Лидија</t>
  </si>
  <si>
    <t>20.04.2009.</t>
  </si>
  <si>
    <t>3125023</t>
  </si>
  <si>
    <t>Таталовић М. Синиша</t>
  </si>
  <si>
    <t>22.12.2010.</t>
  </si>
  <si>
    <t>0701948715331</t>
  </si>
  <si>
    <t>Трговчевић-Митровић М. Љубинка</t>
  </si>
  <si>
    <t>08.10.2001.</t>
  </si>
  <si>
    <t>0902950715042</t>
  </si>
  <si>
    <t>Васовић Д. Мирјана</t>
  </si>
  <si>
    <t>09.07.2008.</t>
  </si>
  <si>
    <t>2707951715062</t>
  </si>
  <si>
    <t>Ђорђевић Ј. Јелена</t>
  </si>
  <si>
    <t>0309947710398</t>
  </si>
  <si>
    <t>Стојковић В. Бранимир</t>
  </si>
  <si>
    <t>4.6.2008.</t>
  </si>
  <si>
    <t>2712963767010</t>
  </si>
  <si>
    <t>Митрoвић Д. Драгана</t>
  </si>
  <si>
    <t>0911943710190</t>
  </si>
  <si>
    <t>Павловић Д. Вукашин</t>
  </si>
  <si>
    <t>13.07.2013</t>
  </si>
  <si>
    <t>171002</t>
  </si>
  <si>
    <t>Цвртила А. Влатко</t>
  </si>
  <si>
    <t>21.12.2010.</t>
  </si>
  <si>
    <t>0608966715233</t>
  </si>
  <si>
    <t>Мишчевић Н. Тања</t>
  </si>
  <si>
    <t>ванредни професор</t>
  </si>
  <si>
    <t>07.04.2009.</t>
  </si>
  <si>
    <t>1102953715059</t>
  </si>
  <si>
    <t>Вујачић M. Иван</t>
  </si>
  <si>
    <t>ЕКОНОМСКИ ФАКУЛТЕТ</t>
  </si>
  <si>
    <t>2003970715068</t>
  </si>
  <si>
    <t>Данковић-Степановић М. Сања</t>
  </si>
  <si>
    <t>13.05.2008.</t>
  </si>
  <si>
    <t>1902966920014</t>
  </si>
  <si>
    <t>Орловић М. Славиша</t>
  </si>
  <si>
    <t>24.5.2011.</t>
  </si>
  <si>
    <t>2606981710463</t>
  </si>
  <si>
    <t>Џуверовић Б. Немања</t>
  </si>
  <si>
    <t>доцент</t>
  </si>
  <si>
    <t>09.06.2013.</t>
  </si>
  <si>
    <t>404979710422</t>
  </si>
  <si>
    <t>Ејдус П. Филип</t>
  </si>
  <si>
    <t>18.12.2012.</t>
  </si>
  <si>
    <t>Ковачевић В. Маја</t>
  </si>
  <si>
    <t>24.05.2011.</t>
  </si>
  <si>
    <t>Ковачевић В. Бојан</t>
  </si>
  <si>
    <t>10.07.2012</t>
  </si>
  <si>
    <t>2704970781034</t>
  </si>
  <si>
    <t>Бешић Љ. Милош</t>
  </si>
  <si>
    <t>15.12.2009.</t>
  </si>
  <si>
    <t>Павловић Д. Дејан</t>
  </si>
  <si>
    <t>05.06.2012.</t>
  </si>
  <si>
    <t>0401978231998</t>
  </si>
  <si>
    <t>Павићевић М. Владимир</t>
  </si>
  <si>
    <t>24.12.2008.</t>
  </si>
  <si>
    <t>1709972781013</t>
  </si>
  <si>
    <t>Мишић Д. Саша</t>
  </si>
  <si>
    <t>29.09.2004.</t>
  </si>
  <si>
    <t>0311965715016</t>
  </si>
  <si>
    <t>3107980710165</t>
  </si>
  <si>
    <t>2711977782016</t>
  </si>
  <si>
    <t>19.10.2011.</t>
  </si>
  <si>
    <t>Укупно часова активне наставе коју држе наставници</t>
  </si>
  <si>
    <t>Укупно наставника са пуним радним временом у установи који изводе наставу на студијском програму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</si>
</sst>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3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0" borderId="0" xfId="0" quotePrefix="1" applyFont="1"/>
    <xf numFmtId="0" fontId="1" fillId="0" borderId="0" xfId="0" applyFont="1"/>
    <xf numFmtId="49" fontId="1" fillId="0" borderId="0" xfId="0" quotePrefix="1" applyNumberFormat="1" applyFont="1" applyFill="1" applyAlignment="1"/>
    <xf numFmtId="0" fontId="1" fillId="0" borderId="0" xfId="0" applyFont="1" applyFill="1"/>
    <xf numFmtId="14" fontId="1" fillId="0" borderId="0" xfId="0" applyNumberFormat="1" applyFont="1"/>
    <xf numFmtId="0" fontId="1" fillId="0" borderId="0" xfId="0" applyFont="1" applyFill="1" applyAlignment="1">
      <alignment wrapText="1"/>
    </xf>
    <xf numFmtId="49" fontId="1" fillId="0" borderId="0" xfId="0" quotePrefix="1" applyNumberFormat="1" applyFont="1"/>
    <xf numFmtId="0" fontId="1" fillId="0" borderId="0" xfId="0" applyFont="1" applyFill="1" applyAlignment="1"/>
    <xf numFmtId="49" fontId="1" fillId="0" borderId="0" xfId="0" quotePrefix="1" applyNumberFormat="1" applyFont="1" applyBorder="1"/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2" fillId="4" borderId="0" xfId="0" applyFont="1" applyFill="1" applyAlignment="1">
      <alignment wrapText="1"/>
    </xf>
    <xf numFmtId="0" fontId="2" fillId="5" borderId="0" xfId="0" applyFont="1" applyFill="1" applyAlignment="1">
      <alignment wrapText="1"/>
    </xf>
    <xf numFmtId="0" fontId="2" fillId="6" borderId="0" xfId="0" applyFont="1" applyFill="1" applyAlignment="1">
      <alignment wrapText="1"/>
    </xf>
    <xf numFmtId="0" fontId="2" fillId="7" borderId="0" xfId="0" applyFont="1" applyFill="1" applyAlignment="1">
      <alignment wrapText="1"/>
    </xf>
    <xf numFmtId="0" fontId="2" fillId="8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2" fillId="0" borderId="0" xfId="0" applyFont="1" applyFill="1" applyAlignment="1">
      <alignment wrapText="1"/>
    </xf>
    <xf numFmtId="0" fontId="2" fillId="0" borderId="0" xfId="0" quotePrefix="1" applyFont="1"/>
    <xf numFmtId="0" fontId="2" fillId="0" borderId="0" xfId="0" quotePrefix="1" applyNumberFormat="1" applyFont="1"/>
    <xf numFmtId="49" fontId="2" fillId="0" borderId="0" xfId="0" quotePrefix="1" applyNumberFormat="1" applyFont="1" applyFill="1" applyAlignment="1"/>
    <xf numFmtId="0" fontId="2" fillId="0" borderId="0" xfId="0" applyFont="1" applyFill="1" applyAlignment="1"/>
    <xf numFmtId="14" fontId="2" fillId="0" borderId="0" xfId="0" applyNumberFormat="1" applyFont="1"/>
    <xf numFmtId="0" fontId="2" fillId="0" borderId="0" xfId="0" quotePrefix="1" applyFont="1" applyFill="1"/>
    <xf numFmtId="49" fontId="2" fillId="0" borderId="0" xfId="0" quotePrefix="1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kreditacija%202013\elektronski%20formular\DS_Medjunarodn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Sheet1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7" workbookViewId="0">
      <selection activeCell="N31" sqref="N31"/>
    </sheetView>
  </sheetViews>
  <sheetFormatPr defaultColWidth="24.28515625" defaultRowHeight="15"/>
  <cols>
    <col min="1" max="1" width="10.5703125" customWidth="1"/>
    <col min="2" max="2" width="19.28515625" customWidth="1"/>
    <col min="3" max="3" width="26.140625" customWidth="1"/>
    <col min="5" max="5" width="13.42578125" customWidth="1"/>
    <col min="6" max="6" width="12.5703125" customWidth="1"/>
    <col min="7" max="7" width="10.85546875" customWidth="1"/>
    <col min="8" max="8" width="12.7109375" customWidth="1"/>
    <col min="9" max="9" width="10.5703125" customWidth="1"/>
    <col min="10" max="10" width="16.42578125" customWidth="1"/>
    <col min="11" max="11" width="14.42578125" customWidth="1"/>
  </cols>
  <sheetData>
    <row r="1" spans="1:14" ht="90">
      <c r="A1" s="15" t="s">
        <v>0</v>
      </c>
      <c r="B1" s="1" t="s">
        <v>1</v>
      </c>
      <c r="C1" s="2" t="s">
        <v>2</v>
      </c>
      <c r="D1" s="16" t="s">
        <v>3</v>
      </c>
      <c r="E1" s="15" t="s">
        <v>4</v>
      </c>
      <c r="F1" s="17" t="s">
        <v>5</v>
      </c>
      <c r="G1" s="18" t="s">
        <v>6</v>
      </c>
      <c r="H1" s="16" t="s">
        <v>7</v>
      </c>
      <c r="I1" s="15" t="s">
        <v>8</v>
      </c>
      <c r="J1" s="19" t="s">
        <v>9</v>
      </c>
      <c r="K1" s="15" t="s">
        <v>10</v>
      </c>
      <c r="L1" s="16" t="s">
        <v>11</v>
      </c>
      <c r="M1" s="20" t="s">
        <v>12</v>
      </c>
      <c r="N1" s="21" t="s">
        <v>13</v>
      </c>
    </row>
    <row r="2" spans="1:14">
      <c r="A2" s="22">
        <v>1</v>
      </c>
      <c r="B2" s="3" t="s">
        <v>14</v>
      </c>
      <c r="C2" s="4" t="s">
        <v>15</v>
      </c>
      <c r="D2" s="22" t="s">
        <v>16</v>
      </c>
      <c r="E2" s="23" t="s">
        <v>17</v>
      </c>
      <c r="F2" s="22">
        <v>2.2697368421052637</v>
      </c>
      <c r="G2" s="22">
        <v>6.3947368421052637</v>
      </c>
      <c r="H2" s="24"/>
      <c r="I2" s="22">
        <v>0</v>
      </c>
      <c r="J2" s="22">
        <v>6.3947368421052637</v>
      </c>
      <c r="K2" s="4">
        <v>100</v>
      </c>
      <c r="L2" s="22">
        <v>0</v>
      </c>
      <c r="M2" s="24"/>
      <c r="N2" s="22"/>
    </row>
    <row r="3" spans="1:14">
      <c r="A3" s="22">
        <v>2</v>
      </c>
      <c r="B3" s="3" t="s">
        <v>18</v>
      </c>
      <c r="C3" s="4" t="s">
        <v>19</v>
      </c>
      <c r="D3" s="22" t="s">
        <v>16</v>
      </c>
      <c r="E3" s="23" t="s">
        <v>20</v>
      </c>
      <c r="F3" s="22">
        <v>3.3114035087719302</v>
      </c>
      <c r="G3" s="22">
        <v>6.9024528914879797</v>
      </c>
      <c r="H3" s="24"/>
      <c r="I3" s="22">
        <v>0</v>
      </c>
      <c r="J3" s="22">
        <v>6.9024528914879797</v>
      </c>
      <c r="K3" s="22">
        <v>100</v>
      </c>
      <c r="L3" s="22">
        <v>0</v>
      </c>
      <c r="M3" s="24"/>
      <c r="N3" s="22"/>
    </row>
    <row r="4" spans="1:14">
      <c r="A4" s="22">
        <v>3</v>
      </c>
      <c r="B4" s="25" t="s">
        <v>21</v>
      </c>
      <c r="C4" s="4" t="s">
        <v>22</v>
      </c>
      <c r="D4" s="22" t="s">
        <v>16</v>
      </c>
      <c r="E4" s="23" t="s">
        <v>23</v>
      </c>
      <c r="F4" s="22">
        <v>1.56140350877193</v>
      </c>
      <c r="G4" s="22">
        <v>7.8608472748823619</v>
      </c>
      <c r="H4" s="24"/>
      <c r="I4" s="22">
        <v>0</v>
      </c>
      <c r="J4" s="22">
        <v>7.8608472748823619</v>
      </c>
      <c r="K4" s="22">
        <v>100</v>
      </c>
      <c r="L4" s="22">
        <v>0</v>
      </c>
      <c r="M4" s="24"/>
      <c r="N4" s="22"/>
    </row>
    <row r="5" spans="1:14">
      <c r="A5" s="22">
        <v>4</v>
      </c>
      <c r="B5" s="5" t="s">
        <v>24</v>
      </c>
      <c r="C5" s="6" t="s">
        <v>25</v>
      </c>
      <c r="D5" s="22" t="s">
        <v>16</v>
      </c>
      <c r="E5" s="4" t="s">
        <v>26</v>
      </c>
      <c r="F5" s="22">
        <v>2.0197368421052633</v>
      </c>
      <c r="G5" s="22">
        <v>8.060786224821312</v>
      </c>
      <c r="H5" s="24"/>
      <c r="I5" s="22">
        <v>0</v>
      </c>
      <c r="J5" s="22">
        <v>8.060786224821312</v>
      </c>
      <c r="K5" s="22">
        <v>100</v>
      </c>
      <c r="L5" s="22">
        <v>0</v>
      </c>
      <c r="M5" s="24"/>
      <c r="N5" s="22"/>
    </row>
    <row r="6" spans="1:14">
      <c r="A6" s="22">
        <v>5</v>
      </c>
      <c r="B6" s="3" t="s">
        <v>27</v>
      </c>
      <c r="C6" s="4" t="s">
        <v>28</v>
      </c>
      <c r="D6" s="22" t="s">
        <v>16</v>
      </c>
      <c r="E6" s="4" t="s">
        <v>29</v>
      </c>
      <c r="F6" s="22">
        <v>4.6447368421052611</v>
      </c>
      <c r="G6" s="22">
        <v>6.8947368421052611</v>
      </c>
      <c r="H6" s="24"/>
      <c r="I6" s="22">
        <v>0</v>
      </c>
      <c r="J6" s="22">
        <v>6.8947368421052611</v>
      </c>
      <c r="K6" s="22">
        <v>100</v>
      </c>
      <c r="L6" s="22">
        <v>0</v>
      </c>
      <c r="M6" s="24"/>
      <c r="N6" s="22"/>
    </row>
    <row r="7" spans="1:14" ht="39">
      <c r="A7" s="22">
        <v>6</v>
      </c>
      <c r="B7" s="26" t="s">
        <v>30</v>
      </c>
      <c r="C7" s="4" t="s">
        <v>31</v>
      </c>
      <c r="D7" s="22" t="s">
        <v>16</v>
      </c>
      <c r="E7" s="6" t="s">
        <v>32</v>
      </c>
      <c r="F7" s="22">
        <v>1.7697368421052633</v>
      </c>
      <c r="G7" s="22">
        <v>1.7697368421052633</v>
      </c>
      <c r="H7" s="24" t="s">
        <v>33</v>
      </c>
      <c r="I7" s="22">
        <v>0</v>
      </c>
      <c r="J7" s="22">
        <v>1.7697368421052633</v>
      </c>
      <c r="K7" s="22">
        <v>0</v>
      </c>
      <c r="L7" s="22">
        <v>30</v>
      </c>
      <c r="M7" s="24"/>
      <c r="N7" s="22"/>
    </row>
    <row r="8" spans="1:14">
      <c r="A8" s="22">
        <v>7</v>
      </c>
      <c r="B8" s="3" t="s">
        <v>34</v>
      </c>
      <c r="C8" s="4" t="s">
        <v>35</v>
      </c>
      <c r="D8" s="22" t="s">
        <v>16</v>
      </c>
      <c r="E8" s="22" t="s">
        <v>36</v>
      </c>
      <c r="F8" s="22">
        <v>2.2697368421052633</v>
      </c>
      <c r="G8" s="22">
        <v>5.1447368421052637</v>
      </c>
      <c r="H8" s="24"/>
      <c r="I8" s="22">
        <v>0</v>
      </c>
      <c r="J8" s="22">
        <v>5.1447368421052637</v>
      </c>
      <c r="K8" s="22">
        <v>100</v>
      </c>
      <c r="L8" s="22">
        <v>0</v>
      </c>
      <c r="M8" s="24"/>
      <c r="N8" s="22"/>
    </row>
    <row r="9" spans="1:14">
      <c r="A9" s="22">
        <v>8</v>
      </c>
      <c r="B9" s="3" t="s">
        <v>37</v>
      </c>
      <c r="C9" s="4" t="s">
        <v>38</v>
      </c>
      <c r="D9" s="22" t="s">
        <v>16</v>
      </c>
      <c r="E9" s="22" t="s">
        <v>39</v>
      </c>
      <c r="F9" s="22">
        <v>0.39473684210526316</v>
      </c>
      <c r="G9" s="22">
        <v>7.3171964812315684</v>
      </c>
      <c r="H9" s="24"/>
      <c r="I9" s="22">
        <v>0</v>
      </c>
      <c r="J9" s="22">
        <v>7.3171964812315684</v>
      </c>
      <c r="K9" s="22">
        <v>100</v>
      </c>
      <c r="L9" s="4">
        <v>0</v>
      </c>
      <c r="M9" s="24"/>
      <c r="N9" s="22"/>
    </row>
    <row r="10" spans="1:14">
      <c r="A10" s="22">
        <v>9</v>
      </c>
      <c r="B10" s="3" t="s">
        <v>40</v>
      </c>
      <c r="C10" s="4" t="s">
        <v>41</v>
      </c>
      <c r="D10" s="22" t="s">
        <v>16</v>
      </c>
      <c r="E10" s="22" t="s">
        <v>42</v>
      </c>
      <c r="F10" s="22">
        <v>4.6447368421052637</v>
      </c>
      <c r="G10" s="22">
        <v>7.6107862248213136</v>
      </c>
      <c r="H10" s="24"/>
      <c r="I10" s="22">
        <v>0</v>
      </c>
      <c r="J10" s="22">
        <v>7.6107862248213136</v>
      </c>
      <c r="K10" s="22">
        <v>100</v>
      </c>
      <c r="L10" s="22">
        <v>0</v>
      </c>
      <c r="M10" s="24"/>
      <c r="N10" s="22"/>
    </row>
    <row r="11" spans="1:14">
      <c r="A11" s="22">
        <v>10</v>
      </c>
      <c r="B11" s="3" t="s">
        <v>43</v>
      </c>
      <c r="C11" s="4" t="s">
        <v>44</v>
      </c>
      <c r="D11" s="22" t="s">
        <v>16</v>
      </c>
      <c r="E11" s="22" t="s">
        <v>45</v>
      </c>
      <c r="F11" s="22">
        <v>3.3947368421052633</v>
      </c>
      <c r="G11" s="22">
        <v>8.4941806082156965</v>
      </c>
      <c r="H11" s="24"/>
      <c r="I11" s="22">
        <v>0</v>
      </c>
      <c r="J11" s="22">
        <v>8.4941806082156965</v>
      </c>
      <c r="K11" s="22">
        <v>100</v>
      </c>
      <c r="L11" s="22">
        <v>0</v>
      </c>
      <c r="M11" s="24"/>
      <c r="N11" s="22"/>
    </row>
    <row r="12" spans="1:14">
      <c r="A12" s="22">
        <v>11</v>
      </c>
      <c r="B12" s="5" t="s">
        <v>46</v>
      </c>
      <c r="C12" s="10" t="s">
        <v>47</v>
      </c>
      <c r="D12" s="6" t="s">
        <v>16</v>
      </c>
      <c r="E12" s="6" t="s">
        <v>48</v>
      </c>
      <c r="F12" s="6">
        <v>2.0614035087719302</v>
      </c>
      <c r="G12" s="6">
        <v>2.0614035087719302</v>
      </c>
      <c r="H12" s="8"/>
      <c r="I12" s="6">
        <v>0</v>
      </c>
      <c r="J12" s="6">
        <v>2.0614035087719302</v>
      </c>
      <c r="K12" s="6">
        <v>30</v>
      </c>
      <c r="L12" s="6">
        <v>30</v>
      </c>
      <c r="M12" s="8"/>
      <c r="N12" s="6"/>
    </row>
    <row r="13" spans="1:14">
      <c r="A13" s="22">
        <v>12</v>
      </c>
      <c r="B13" s="27" t="s">
        <v>49</v>
      </c>
      <c r="C13" s="28" t="s">
        <v>50</v>
      </c>
      <c r="D13" s="6" t="s">
        <v>16</v>
      </c>
      <c r="E13" s="22" t="s">
        <v>51</v>
      </c>
      <c r="F13" s="6">
        <v>2.1447368421052633</v>
      </c>
      <c r="G13" s="6">
        <v>2.5905410379094591</v>
      </c>
      <c r="H13" s="8"/>
      <c r="I13" s="6">
        <v>0</v>
      </c>
      <c r="J13" s="6">
        <v>2.5905410379094591</v>
      </c>
      <c r="K13" s="6">
        <v>30</v>
      </c>
      <c r="L13" s="6">
        <v>30</v>
      </c>
      <c r="M13" s="8"/>
      <c r="N13" s="6"/>
    </row>
    <row r="14" spans="1:14">
      <c r="A14" s="22">
        <v>13</v>
      </c>
      <c r="B14" s="27" t="s">
        <v>52</v>
      </c>
      <c r="C14" s="28" t="s">
        <v>53</v>
      </c>
      <c r="D14" s="6" t="s">
        <v>16</v>
      </c>
      <c r="E14" s="22" t="s">
        <v>54</v>
      </c>
      <c r="F14" s="6">
        <v>1.1447368421052633</v>
      </c>
      <c r="G14" s="6">
        <v>7.5981070910895472</v>
      </c>
      <c r="H14" s="8"/>
      <c r="I14" s="22">
        <v>0</v>
      </c>
      <c r="J14" s="6">
        <v>7.5981070910895472</v>
      </c>
      <c r="K14" s="6">
        <v>100</v>
      </c>
      <c r="L14" s="22">
        <v>0</v>
      </c>
      <c r="M14" s="8"/>
      <c r="N14" s="6"/>
    </row>
    <row r="15" spans="1:14">
      <c r="A15" s="22">
        <v>14</v>
      </c>
      <c r="B15" s="27" t="s">
        <v>55</v>
      </c>
      <c r="C15" s="28" t="s">
        <v>56</v>
      </c>
      <c r="D15" s="6" t="s">
        <v>16</v>
      </c>
      <c r="E15" s="22" t="s">
        <v>57</v>
      </c>
      <c r="F15" s="6">
        <v>0.76973684210526327</v>
      </c>
      <c r="G15" s="22">
        <v>6.2525749916100803</v>
      </c>
      <c r="H15" s="8"/>
      <c r="I15" s="6">
        <v>0</v>
      </c>
      <c r="J15" s="6">
        <v>6.2525749916100803</v>
      </c>
      <c r="K15" s="6">
        <v>100</v>
      </c>
      <c r="L15" s="22">
        <v>0</v>
      </c>
      <c r="M15" s="8"/>
      <c r="N15" s="6"/>
    </row>
    <row r="16" spans="1:14">
      <c r="A16" s="22">
        <v>15</v>
      </c>
      <c r="B16" s="3" t="s">
        <v>58</v>
      </c>
      <c r="C16" s="4" t="s">
        <v>59</v>
      </c>
      <c r="D16" s="6" t="s">
        <v>16</v>
      </c>
      <c r="E16" s="7" t="s">
        <v>39</v>
      </c>
      <c r="F16" s="6">
        <v>0.39473684210526316</v>
      </c>
      <c r="G16" s="6">
        <v>7.7139136529487402</v>
      </c>
      <c r="H16" s="8"/>
      <c r="I16" s="6">
        <v>0</v>
      </c>
      <c r="J16" s="6">
        <v>7.7139136529487402</v>
      </c>
      <c r="K16" s="6">
        <v>100</v>
      </c>
      <c r="L16" s="6">
        <v>0</v>
      </c>
      <c r="M16" s="8"/>
      <c r="N16" s="6"/>
    </row>
    <row r="17" spans="1:14">
      <c r="A17" s="22">
        <v>16</v>
      </c>
      <c r="B17" s="3" t="s">
        <v>60</v>
      </c>
      <c r="C17" s="4" t="s">
        <v>61</v>
      </c>
      <c r="D17" s="6" t="s">
        <v>16</v>
      </c>
      <c r="E17" s="29" t="s">
        <v>62</v>
      </c>
      <c r="F17" s="6">
        <v>0.39473684210526316</v>
      </c>
      <c r="G17" s="6">
        <v>6.1977811743162627</v>
      </c>
      <c r="H17" s="8"/>
      <c r="I17" s="6">
        <v>0</v>
      </c>
      <c r="J17" s="6">
        <v>6.1977811743162627</v>
      </c>
      <c r="K17" s="6">
        <v>100</v>
      </c>
      <c r="L17" s="6">
        <v>0</v>
      </c>
      <c r="M17" s="8"/>
      <c r="N17" s="6"/>
    </row>
    <row r="18" spans="1:14">
      <c r="A18" s="22">
        <v>17</v>
      </c>
      <c r="B18" s="11" t="s">
        <v>63</v>
      </c>
      <c r="C18" s="12" t="s">
        <v>64</v>
      </c>
      <c r="D18" s="13" t="s">
        <v>16</v>
      </c>
      <c r="E18" s="13" t="s">
        <v>57</v>
      </c>
      <c r="F18" s="13">
        <v>0.39473684210526316</v>
      </c>
      <c r="G18" s="13">
        <v>6.864021878056966</v>
      </c>
      <c r="H18" s="14"/>
      <c r="I18" s="13">
        <v>0</v>
      </c>
      <c r="J18" s="13">
        <v>6.864021878056966</v>
      </c>
      <c r="K18" s="13">
        <v>100</v>
      </c>
      <c r="L18" s="13">
        <v>0</v>
      </c>
      <c r="M18" s="14"/>
      <c r="N18" s="13"/>
    </row>
    <row r="19" spans="1:14">
      <c r="A19" s="22">
        <v>18</v>
      </c>
      <c r="B19" s="25" t="s">
        <v>65</v>
      </c>
      <c r="C19" s="4" t="s">
        <v>66</v>
      </c>
      <c r="D19" s="6" t="s">
        <v>16</v>
      </c>
      <c r="E19" s="23" t="s">
        <v>67</v>
      </c>
      <c r="F19" s="6">
        <v>0.39473684210526316</v>
      </c>
      <c r="G19" s="6">
        <v>7.4306885447236324</v>
      </c>
      <c r="H19" s="8"/>
      <c r="I19" s="6">
        <v>0</v>
      </c>
      <c r="J19" s="6">
        <v>7.4306885447236324</v>
      </c>
      <c r="K19" s="6">
        <v>100</v>
      </c>
      <c r="L19" s="6">
        <v>0</v>
      </c>
      <c r="M19" s="8"/>
      <c r="N19" s="6"/>
    </row>
    <row r="20" spans="1:14">
      <c r="A20" s="22">
        <v>19</v>
      </c>
      <c r="B20" s="25" t="s">
        <v>68</v>
      </c>
      <c r="C20" s="22" t="s">
        <v>69</v>
      </c>
      <c r="D20" s="22" t="s">
        <v>16</v>
      </c>
      <c r="E20" s="22" t="s">
        <v>70</v>
      </c>
      <c r="F20" s="22">
        <v>0.39473684210526316</v>
      </c>
      <c r="G20" s="22">
        <v>1.6928137651821862</v>
      </c>
      <c r="H20" s="24"/>
      <c r="I20" s="22">
        <v>0</v>
      </c>
      <c r="J20" s="22">
        <v>1.6928137651821862</v>
      </c>
      <c r="K20" s="22">
        <v>0</v>
      </c>
      <c r="L20" s="4">
        <v>20</v>
      </c>
      <c r="M20" s="24"/>
      <c r="N20" s="22"/>
    </row>
    <row r="21" spans="1:14">
      <c r="A21" s="22">
        <v>20</v>
      </c>
      <c r="B21" s="3" t="s">
        <v>71</v>
      </c>
      <c r="C21" s="4" t="s">
        <v>72</v>
      </c>
      <c r="D21" s="22" t="s">
        <v>73</v>
      </c>
      <c r="E21" s="22" t="s">
        <v>74</v>
      </c>
      <c r="F21" s="22">
        <v>3.3947368421052637</v>
      </c>
      <c r="G21" s="22">
        <v>8.3881671772022663</v>
      </c>
      <c r="H21" s="24"/>
      <c r="I21" s="22">
        <v>0</v>
      </c>
      <c r="J21" s="22">
        <v>8.3881671772022663</v>
      </c>
      <c r="K21" s="4">
        <v>100</v>
      </c>
      <c r="L21" s="22">
        <v>0</v>
      </c>
      <c r="M21" s="24"/>
      <c r="N21" s="22"/>
    </row>
    <row r="22" spans="1:14" ht="26.25">
      <c r="A22" s="22">
        <v>21</v>
      </c>
      <c r="B22" s="3" t="s">
        <v>75</v>
      </c>
      <c r="C22" s="28" t="s">
        <v>76</v>
      </c>
      <c r="D22" s="6" t="s">
        <v>73</v>
      </c>
      <c r="E22" s="6" t="s">
        <v>109</v>
      </c>
      <c r="F22" s="6">
        <v>1.3947368421052631</v>
      </c>
      <c r="G22" s="6">
        <v>4.7496751137102011</v>
      </c>
      <c r="H22" s="8" t="s">
        <v>77</v>
      </c>
      <c r="I22" s="6">
        <v>0</v>
      </c>
      <c r="J22" s="6">
        <v>4.7496751137102011</v>
      </c>
      <c r="K22" s="22">
        <v>0</v>
      </c>
      <c r="L22" s="6">
        <v>30</v>
      </c>
      <c r="M22" s="8"/>
      <c r="N22" s="6"/>
    </row>
    <row r="23" spans="1:14">
      <c r="A23" s="22">
        <v>22</v>
      </c>
      <c r="B23" s="3" t="s">
        <v>78</v>
      </c>
      <c r="C23" s="23" t="s">
        <v>79</v>
      </c>
      <c r="D23" s="22" t="s">
        <v>73</v>
      </c>
      <c r="E23" s="6" t="s">
        <v>80</v>
      </c>
      <c r="F23" s="22">
        <v>3.5197368421052633</v>
      </c>
      <c r="G23" s="22">
        <v>8.2686809616634189</v>
      </c>
      <c r="H23" s="24"/>
      <c r="I23" s="22">
        <v>0</v>
      </c>
      <c r="J23" s="22">
        <v>8.2686809616634189</v>
      </c>
      <c r="K23" s="22">
        <v>100</v>
      </c>
      <c r="L23" s="22">
        <v>0</v>
      </c>
      <c r="M23" s="24"/>
      <c r="N23" s="22"/>
    </row>
    <row r="24" spans="1:14">
      <c r="A24" s="22">
        <v>23</v>
      </c>
      <c r="B24" s="3" t="s">
        <v>81</v>
      </c>
      <c r="C24" s="4" t="s">
        <v>82</v>
      </c>
      <c r="D24" s="22" t="s">
        <v>73</v>
      </c>
      <c r="E24" s="23" t="s">
        <v>83</v>
      </c>
      <c r="F24" s="6">
        <v>0.39473684210526316</v>
      </c>
      <c r="G24" s="6">
        <v>8.2886430901781765</v>
      </c>
      <c r="H24" s="8"/>
      <c r="I24" s="6">
        <v>0</v>
      </c>
      <c r="J24" s="6">
        <v>8.2886430901781765</v>
      </c>
      <c r="K24" s="6">
        <v>100</v>
      </c>
      <c r="L24" s="6">
        <v>0</v>
      </c>
      <c r="M24" s="8"/>
      <c r="N24" s="6"/>
    </row>
    <row r="25" spans="1:14">
      <c r="A25" s="22">
        <v>24</v>
      </c>
      <c r="B25" s="3" t="s">
        <v>84</v>
      </c>
      <c r="C25" s="4" t="s">
        <v>85</v>
      </c>
      <c r="D25" s="22" t="s">
        <v>86</v>
      </c>
      <c r="E25" s="22" t="s">
        <v>87</v>
      </c>
      <c r="F25" s="22">
        <v>0.39473684210526316</v>
      </c>
      <c r="G25" s="22">
        <v>7.3553527693878582</v>
      </c>
      <c r="H25" s="24"/>
      <c r="I25" s="22">
        <v>0</v>
      </c>
      <c r="J25" s="22">
        <v>7.3553527693878582</v>
      </c>
      <c r="K25" s="6">
        <v>100</v>
      </c>
      <c r="L25" s="22">
        <v>0</v>
      </c>
      <c r="M25" s="24"/>
      <c r="N25" s="22"/>
    </row>
    <row r="26" spans="1:14">
      <c r="A26" s="22">
        <v>25</v>
      </c>
      <c r="B26" s="3" t="s">
        <v>88</v>
      </c>
      <c r="C26" s="4" t="s">
        <v>89</v>
      </c>
      <c r="D26" s="22" t="s">
        <v>86</v>
      </c>
      <c r="E26" s="22" t="s">
        <v>90</v>
      </c>
      <c r="F26" s="22">
        <v>3.2697368421052633</v>
      </c>
      <c r="G26" s="22">
        <v>7.1910670551021445</v>
      </c>
      <c r="H26" s="24"/>
      <c r="I26" s="22">
        <v>0</v>
      </c>
      <c r="J26" s="22">
        <v>7.1910670551021445</v>
      </c>
      <c r="K26" s="22">
        <v>100</v>
      </c>
      <c r="L26" s="22">
        <v>0</v>
      </c>
      <c r="M26" s="24"/>
      <c r="N26" s="22"/>
    </row>
    <row r="27" spans="1:14">
      <c r="A27" s="22">
        <v>26</v>
      </c>
      <c r="B27" s="3" t="s">
        <v>106</v>
      </c>
      <c r="C27" s="23" t="s">
        <v>91</v>
      </c>
      <c r="D27" s="22" t="s">
        <v>86</v>
      </c>
      <c r="E27" s="22" t="s">
        <v>92</v>
      </c>
      <c r="F27" s="6">
        <v>2.3947368421052633</v>
      </c>
      <c r="G27" s="6">
        <v>7.6965615605966491</v>
      </c>
      <c r="H27" s="8"/>
      <c r="I27" s="6">
        <v>0</v>
      </c>
      <c r="J27" s="6">
        <v>7.6965615605966491</v>
      </c>
      <c r="K27" s="6">
        <v>100</v>
      </c>
      <c r="L27" s="6">
        <v>0</v>
      </c>
      <c r="M27" s="8"/>
      <c r="N27" s="6"/>
    </row>
    <row r="28" spans="1:14">
      <c r="A28" s="22">
        <v>27</v>
      </c>
      <c r="B28" s="30" t="s">
        <v>107</v>
      </c>
      <c r="C28" s="23" t="s">
        <v>93</v>
      </c>
      <c r="D28" s="22" t="s">
        <v>86</v>
      </c>
      <c r="E28" s="22" t="s">
        <v>94</v>
      </c>
      <c r="F28" s="23">
        <v>2.4364035087719302</v>
      </c>
      <c r="G28" s="23">
        <v>7.5274528914879797</v>
      </c>
      <c r="H28" s="23"/>
      <c r="I28" s="23">
        <v>0</v>
      </c>
      <c r="J28" s="22">
        <v>7.5274528914879797</v>
      </c>
      <c r="K28" s="23">
        <v>100</v>
      </c>
      <c r="L28" s="23">
        <v>0</v>
      </c>
      <c r="M28" s="23"/>
      <c r="N28" s="23"/>
    </row>
    <row r="29" spans="1:14">
      <c r="A29" s="22">
        <v>28</v>
      </c>
      <c r="B29" s="3" t="s">
        <v>95</v>
      </c>
      <c r="C29" s="4" t="s">
        <v>96</v>
      </c>
      <c r="D29" s="6" t="s">
        <v>86</v>
      </c>
      <c r="E29" s="23" t="s">
        <v>97</v>
      </c>
      <c r="F29" s="6">
        <v>0.39473684210526316</v>
      </c>
      <c r="G29" s="6">
        <v>7.3775749916100795</v>
      </c>
      <c r="H29" s="8"/>
      <c r="I29" s="6">
        <v>0</v>
      </c>
      <c r="J29" s="6">
        <v>7.3775749916100795</v>
      </c>
      <c r="K29" s="6">
        <v>100</v>
      </c>
      <c r="L29" s="6">
        <v>0</v>
      </c>
      <c r="M29" s="8"/>
      <c r="N29" s="6"/>
    </row>
    <row r="30" spans="1:14">
      <c r="A30" s="22">
        <v>29</v>
      </c>
      <c r="B30" s="9" t="s">
        <v>108</v>
      </c>
      <c r="C30" s="4" t="s">
        <v>98</v>
      </c>
      <c r="D30" s="6" t="s">
        <v>86</v>
      </c>
      <c r="E30" s="22" t="s">
        <v>99</v>
      </c>
      <c r="F30" s="6">
        <v>3.3947368421052633</v>
      </c>
      <c r="G30" s="6">
        <v>10.594736842105263</v>
      </c>
      <c r="H30" s="8"/>
      <c r="I30" s="6">
        <v>0</v>
      </c>
      <c r="J30" s="6">
        <v>10.594736842105263</v>
      </c>
      <c r="K30" s="6">
        <v>100</v>
      </c>
      <c r="L30" s="6">
        <v>0</v>
      </c>
      <c r="M30" s="8"/>
      <c r="N30" s="6"/>
    </row>
    <row r="31" spans="1:14">
      <c r="A31" s="22">
        <v>30</v>
      </c>
      <c r="B31" s="31" t="s">
        <v>100</v>
      </c>
      <c r="C31" s="23" t="s">
        <v>101</v>
      </c>
      <c r="D31" s="6" t="s">
        <v>86</v>
      </c>
      <c r="E31" s="22" t="s">
        <v>102</v>
      </c>
      <c r="F31" s="6">
        <v>0.39473684210526316</v>
      </c>
      <c r="G31" s="22">
        <v>6.4463851937536152</v>
      </c>
      <c r="H31" s="8"/>
      <c r="I31" s="22">
        <v>0</v>
      </c>
      <c r="J31" s="6">
        <v>6.4463851937536152</v>
      </c>
      <c r="K31" s="22">
        <v>100</v>
      </c>
      <c r="L31" s="22">
        <v>0</v>
      </c>
      <c r="M31" s="8"/>
      <c r="N31" s="6"/>
    </row>
    <row r="32" spans="1:14">
      <c r="A32" s="22">
        <v>31</v>
      </c>
      <c r="B32" s="31" t="s">
        <v>103</v>
      </c>
      <c r="C32" s="23" t="s">
        <v>104</v>
      </c>
      <c r="D32" s="6" t="s">
        <v>86</v>
      </c>
      <c r="E32" s="22" t="s">
        <v>105</v>
      </c>
      <c r="F32" s="6">
        <v>1.1447368421052633</v>
      </c>
      <c r="G32" s="22">
        <v>6.3114035087719316</v>
      </c>
      <c r="H32" s="8"/>
      <c r="I32" s="22">
        <v>0</v>
      </c>
      <c r="J32" s="6">
        <v>6.3114035087719316</v>
      </c>
      <c r="K32" s="22">
        <v>100</v>
      </c>
      <c r="L32" s="22">
        <v>0</v>
      </c>
      <c r="M32" s="8"/>
      <c r="N32" s="6"/>
    </row>
    <row r="33" spans="1:11">
      <c r="A33" t="s">
        <v>110</v>
      </c>
      <c r="F33">
        <f>SUM(F2:F32)</f>
        <v>56.903508771929779</v>
      </c>
      <c r="G33">
        <f>SUM(G2:G32)</f>
        <v>205.04774387405962</v>
      </c>
      <c r="J33">
        <f>SUM(J2:J32)</f>
        <v>205.04774387405962</v>
      </c>
    </row>
    <row r="34" spans="1:11">
      <c r="A34" t="s">
        <v>111</v>
      </c>
      <c r="K34">
        <v>26</v>
      </c>
    </row>
  </sheetData>
  <dataValidations count="14"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N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M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L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K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H1"/>
    <dataValidation allowBlank="1" showInputMessage="1" showErrorMessage="1" prompt="У ову колону не треба ништа уносити јер се бројеви добијају као збир часова у овој и у другим ВШУ" sqref="J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I1"/>
    <dataValidation type="list" allowBlank="1" showInputMessage="1" showErrorMessage="1" sqref="M29:M32 M2:M27">
      <formula1>ВШУ</formula1>
    </dataValidation>
    <dataValidation type="list" operator="lessThan" allowBlank="1" showInputMessage="1" showErrorMessage="1" sqref="H29:H32 H2:H27">
      <formula1>ВШУ</formula1>
    </dataValidation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a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  <dataValidation type="list" allowBlank="1" showInputMessage="1" showErrorMessage="1" sqref="D29:D32 D2:D27">
      <formula1>звања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2013-11-26T09:50:03Z</dcterms:modified>
</cp:coreProperties>
</file>